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14\"/>
    </mc:Choice>
  </mc:AlternateContent>
  <xr:revisionPtr revIDLastSave="0" documentId="13_ncr:1_{213683AC-982F-486D-B561-23411A23375F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7" i="1" l="1"/>
  <c r="F17" i="1"/>
  <c r="G14" i="1"/>
  <c r="F14" i="1"/>
  <c r="I7" i="1"/>
  <c r="J7" i="1" s="1"/>
  <c r="J8" i="1" s="1"/>
  <c r="G7" i="1"/>
  <c r="H7" i="1" s="1"/>
  <c r="H8" i="1" s="1"/>
  <c r="E7" i="1"/>
  <c r="F7" i="1" s="1"/>
  <c r="F8" i="1" s="1"/>
  <c r="F9" i="1" l="1"/>
  <c r="E14" i="1" s="1"/>
  <c r="D14" i="1"/>
  <c r="D15" i="1"/>
  <c r="H9" i="1"/>
  <c r="E15" i="1" s="1"/>
  <c r="J9" i="1"/>
  <c r="E16" i="1" s="1"/>
  <c r="D16" i="1"/>
</calcChain>
</file>

<file path=xl/sharedStrings.xml><?xml version="1.0" encoding="utf-8"?>
<sst xmlns="http://schemas.openxmlformats.org/spreadsheetml/2006/main" count="34" uniqueCount="22">
  <si>
    <t>Расчет стоимости к инвестиционному проекту 
«Приобретение источников бесперебойного питания для сетевого оборудования (2025)»</t>
  </si>
  <si>
    <t>№ п/п</t>
  </si>
  <si>
    <t>Наименование оборудования</t>
  </si>
  <si>
    <t>Кол-во</t>
  </si>
  <si>
    <t>ООО «Компания 7000лв»</t>
  </si>
  <si>
    <t>ООО «Линк Технолоджи»</t>
  </si>
  <si>
    <t>ООО "Рэдком"</t>
  </si>
  <si>
    <t>Цена за ед., руб. без НДС</t>
  </si>
  <si>
    <t>Общая
стоимость,
руб. без НДС</t>
  </si>
  <si>
    <t>Источник бесперебойного питания СИПБ3КА.10-11
3000ВА / 3000Вт 6 х 12В/9Ач (АПСМ.435241.027-01)
(в комплекте карта удаленного управления SNMP
DL801 и блок розеток Rem-10)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</si>
  <si>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</si>
  <si>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</si>
  <si>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</si>
  <si>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</si>
  <si>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</si>
  <si>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</si>
  <si>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</si>
  <si>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</si>
  <si>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</si>
  <si>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Индекс потребительских цен</t>
  </si>
  <si>
    <t>ООО «Рэдком»</t>
  </si>
  <si>
    <t>Инвестиционные расходы по проекту с учетом темпа роста индекса потребительских цен (ИПЦ)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</si>
</sst>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&quot; &quot;_₽_-;&quot;-&quot;* #,##0.00&quot; &quot;_₽_-;_-* &quot;-&quot;??.0&quot; &quot;_₽_-;_-@_-"/>
    <numFmt numFmtId="165" formatCode="#,##0.00\ _₽"/>
  </numFmts>
  <fonts count="9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theme="0" tint="-0.3499862666707357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Protection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1" xfId="2" applyNumberFormat="1" applyBorder="1" applyAlignment="1">
      <alignment horizontal="center" vertical="center" wrapText="1"/>
    </xf>
    <xf numFmtId="2" fontId="0" fillId="0" borderId="0" xfId="0" applyNumberFormat="1"/>
    <xf numFmtId="0" fontId="2" fillId="5" borderId="1" xfId="0" applyFont="1" applyFill="1" applyBorder="1" applyAlignment="1">
      <alignment horizontal="center" vertical="center"/>
    </xf>
    <xf numFmtId="43" fontId="0" fillId="5" borderId="1" xfId="2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2" applyNumberForma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43" fontId="0" fillId="0" borderId="0" xfId="0" applyNumberFormat="1"/>
    <xf numFmtId="43" fontId="0" fillId="0" borderId="2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/>
    <xf numFmtId="0" fontId="2" fillId="6" borderId="1" xfId="0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2"/>
  <sheetViews>
    <sheetView tabSelected="1" workbookViewId="0">
      <selection activeCell="D23" sqref="D23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21.85546875" customWidth="1"/>
    <col min="10" max="10" width="17" customWidth="1"/>
    <col min="11" max="11" width="13.7109375" bestFit="1" customWidth="1"/>
    <col min="12" max="12" width="7.7109375" customWidth="1"/>
    <col min="16" max="16" width="17.85546875" bestFit="1" customWidth="1"/>
  </cols>
  <sheetData>
    <row r="1" spans="2:14" ht="15" customHeight="1" x14ac:dyDescent="0.25">
      <c r="B1" s="33" t="s">
        <v>0</v>
      </c>
      <c r="C1" s="33"/>
      <c r="D1" s="33"/>
      <c r="E1" s="33"/>
      <c r="F1" s="33"/>
      <c r="G1" s="33"/>
      <c r="H1" s="33"/>
      <c r="I1" s="33"/>
      <c r="J1" s="33"/>
    </row>
    <row r="2" spans="2:14" ht="15" customHeight="1" x14ac:dyDescent="0.25">
      <c r="B2" s="33"/>
      <c r="C2" s="33"/>
      <c r="D2" s="33"/>
      <c r="E2" s="33"/>
      <c r="F2" s="33"/>
      <c r="G2" s="33"/>
      <c r="H2" s="33"/>
      <c r="I2" s="33"/>
      <c r="J2" s="33"/>
    </row>
    <row r="3" spans="2:14" ht="42.75" customHeight="1" x14ac:dyDescent="0.25">
      <c r="B3" s="33"/>
      <c r="C3" s="33"/>
      <c r="D3" s="33"/>
      <c r="E3" s="33"/>
      <c r="F3" s="33"/>
      <c r="G3" s="33"/>
      <c r="H3" s="33"/>
      <c r="I3" s="33"/>
      <c r="J3" s="33"/>
    </row>
    <row r="5" spans="2:14" ht="27.75" customHeight="1" x14ac:dyDescent="0.25">
      <c r="B5" s="34" t="s">
        <v>1</v>
      </c>
      <c r="C5" s="34" t="s">
        <v>2</v>
      </c>
      <c r="D5" s="34" t="s">
        <v>3</v>
      </c>
      <c r="E5" s="36" t="s">
        <v>4</v>
      </c>
      <c r="F5" s="37"/>
      <c r="G5" s="36" t="s">
        <v>5</v>
      </c>
      <c r="H5" s="37"/>
      <c r="I5" s="36" t="s">
        <v>6</v>
      </c>
      <c r="J5" s="37"/>
    </row>
    <row r="6" spans="2:14" ht="45" x14ac:dyDescent="0.25">
      <c r="B6" s="35"/>
      <c r="C6" s="35"/>
      <c r="D6" s="35"/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2"/>
    </row>
    <row r="7" spans="2:14" ht="60" x14ac:dyDescent="0.25">
      <c r="B7" s="3">
        <v>1</v>
      </c>
      <c r="C7" s="4" t="s">
        <v>9</v>
      </c>
      <c r="D7" s="5">
        <v>5</v>
      </c>
      <c r="E7" s="6">
        <f>119790/1.2</f>
        <v>99825</v>
      </c>
      <c r="F7" s="7">
        <f>E7*D7</f>
        <v>499125</v>
      </c>
      <c r="G7" s="8">
        <f>118890/1.2</f>
        <v>99075</v>
      </c>
      <c r="H7" s="9">
        <f>G7*D7</f>
        <v>495375</v>
      </c>
      <c r="I7" s="8">
        <f>117990/1.2</f>
        <v>98325</v>
      </c>
      <c r="J7" s="10">
        <f>I7*D7</f>
        <v>491625</v>
      </c>
      <c r="K7" s="11"/>
    </row>
    <row r="8" spans="2:14" x14ac:dyDescent="0.25">
      <c r="B8" s="38" t="s">
        <v>10</v>
      </c>
      <c r="C8" s="39"/>
      <c r="D8" s="40"/>
      <c r="E8" s="12" t="s">
        <v>11</v>
      </c>
      <c r="F8" s="13">
        <f>SUM(F7:F7)</f>
        <v>499125</v>
      </c>
      <c r="G8" s="14" t="s">
        <v>11</v>
      </c>
      <c r="H8" s="10">
        <f>SUM(H7:H7)</f>
        <v>495375</v>
      </c>
      <c r="I8" s="14" t="s">
        <v>11</v>
      </c>
      <c r="J8" s="10">
        <f>SUM(J7:J7)</f>
        <v>491625</v>
      </c>
    </row>
    <row r="9" spans="2:14" x14ac:dyDescent="0.25">
      <c r="B9" s="38" t="s">
        <v>12</v>
      </c>
      <c r="C9" s="39"/>
      <c r="D9" s="40"/>
      <c r="E9" s="12" t="s">
        <v>11</v>
      </c>
      <c r="F9" s="13">
        <f>F8*1.2</f>
        <v>598950</v>
      </c>
      <c r="G9" s="14" t="s">
        <v>11</v>
      </c>
      <c r="H9" s="15">
        <f>H8*1.2</f>
        <v>594450</v>
      </c>
      <c r="I9" s="14" t="s">
        <v>11</v>
      </c>
      <c r="J9" s="10">
        <f>J8*1.2</f>
        <v>589950</v>
      </c>
    </row>
    <row r="10" spans="2:14" s="2" customFormat="1" x14ac:dyDescent="0.25">
      <c r="B10" s="16"/>
      <c r="C10" s="16"/>
      <c r="D10" s="16"/>
      <c r="E10" s="17"/>
      <c r="F10" s="18"/>
      <c r="G10" s="19"/>
      <c r="H10" s="20"/>
      <c r="I10" s="19"/>
      <c r="J10" s="20"/>
    </row>
    <row r="11" spans="2:14" x14ac:dyDescent="0.25">
      <c r="I11" s="16"/>
      <c r="J11" s="16"/>
      <c r="K11" s="16"/>
      <c r="L11" s="17"/>
      <c r="M11" s="18"/>
      <c r="N11" s="19"/>
    </row>
    <row r="12" spans="2:14" x14ac:dyDescent="0.25">
      <c r="B12" s="41" t="s">
        <v>13</v>
      </c>
      <c r="C12" s="41"/>
      <c r="D12" s="42" t="s">
        <v>14</v>
      </c>
      <c r="E12" s="44" t="s">
        <v>15</v>
      </c>
      <c r="F12" s="44" t="s">
        <v>16</v>
      </c>
      <c r="G12" s="44" t="s">
        <v>17</v>
      </c>
    </row>
    <row r="13" spans="2:14" ht="45" customHeight="1" x14ac:dyDescent="0.25">
      <c r="B13" s="22" t="s">
        <v>1</v>
      </c>
      <c r="C13" s="21" t="s">
        <v>18</v>
      </c>
      <c r="D13" s="43"/>
      <c r="E13" s="43"/>
      <c r="F13" s="43"/>
      <c r="G13" s="43"/>
      <c r="I13" s="23"/>
      <c r="J13" s="23"/>
    </row>
    <row r="14" spans="2:14" ht="21.75" customHeight="1" x14ac:dyDescent="0.25">
      <c r="B14" s="3">
        <v>1</v>
      </c>
      <c r="C14" s="5" t="s">
        <v>4</v>
      </c>
      <c r="D14" s="24">
        <f>F8</f>
        <v>499125</v>
      </c>
      <c r="E14" s="25">
        <f>F9</f>
        <v>598950</v>
      </c>
      <c r="F14" s="45">
        <f>(D15+D14+D16)/3</f>
        <v>495375</v>
      </c>
      <c r="G14" s="45">
        <f>(E15+E14+E16)/3</f>
        <v>594450</v>
      </c>
      <c r="I14" s="55" t="s">
        <v>19</v>
      </c>
      <c r="J14" s="53"/>
      <c r="K14" s="53"/>
    </row>
    <row r="15" spans="2:14" x14ac:dyDescent="0.25">
      <c r="B15" s="3">
        <v>2</v>
      </c>
      <c r="C15" s="26" t="s">
        <v>5</v>
      </c>
      <c r="D15" s="23">
        <f>H8</f>
        <v>495375</v>
      </c>
      <c r="E15" s="27">
        <f>H9</f>
        <v>594450</v>
      </c>
      <c r="F15" s="46"/>
      <c r="G15" s="48"/>
      <c r="I15" s="55"/>
      <c r="J15" s="54"/>
      <c r="K15" s="54"/>
    </row>
    <row r="16" spans="2:14" x14ac:dyDescent="0.25">
      <c r="B16" s="3">
        <v>3</v>
      </c>
      <c r="C16" s="28" t="s">
        <v>20</v>
      </c>
      <c r="D16" s="24">
        <f>J8</f>
        <v>491625</v>
      </c>
      <c r="E16" s="25">
        <f>J9</f>
        <v>589950</v>
      </c>
      <c r="F16" s="47"/>
      <c r="G16" s="49"/>
      <c r="I16" s="56">
        <v>2025</v>
      </c>
      <c r="J16" s="51"/>
      <c r="K16" s="51"/>
    </row>
    <row r="17" spans="2:11" ht="18.75" customHeight="1" x14ac:dyDescent="0.25">
      <c r="B17" s="50" t="s">
        <v>21</v>
      </c>
      <c r="C17" s="50"/>
      <c r="D17" s="50"/>
      <c r="E17" s="43"/>
      <c r="F17" s="29">
        <f>F14*I17</f>
        <v>524061.20438116504</v>
      </c>
      <c r="G17" s="29">
        <f>G14*I17</f>
        <v>628873.44525739807</v>
      </c>
      <c r="I17" s="57">
        <v>1.05790805830162</v>
      </c>
      <c r="J17" s="52"/>
      <c r="K17" s="52"/>
    </row>
    <row r="18" spans="2:11" x14ac:dyDescent="0.25">
      <c r="E18" s="30"/>
    </row>
    <row r="19" spans="2:11" ht="15.75" x14ac:dyDescent="0.25">
      <c r="F19" s="31"/>
    </row>
    <row r="20" spans="2:11" x14ac:dyDescent="0.25">
      <c r="D20" s="32"/>
      <c r="E20" s="2"/>
      <c r="F20" s="2"/>
      <c r="G20" s="58"/>
      <c r="H20" s="2"/>
      <c r="I20" s="2"/>
      <c r="J20" s="2"/>
    </row>
    <row r="21" spans="2:11" x14ac:dyDescent="0.25">
      <c r="B21" s="2"/>
      <c r="C21" s="2"/>
      <c r="D21" s="32"/>
      <c r="E21" s="2"/>
      <c r="F21" s="2"/>
      <c r="G21" s="58"/>
      <c r="H21" s="2"/>
      <c r="I21" s="2"/>
      <c r="J21" s="2"/>
    </row>
    <row r="22" spans="2:11" x14ac:dyDescent="0.25">
      <c r="G22" s="58"/>
    </row>
  </sheetData>
  <mergeCells count="18">
    <mergeCell ref="B17:E17"/>
    <mergeCell ref="I14:I15"/>
    <mergeCell ref="F12:F13"/>
    <mergeCell ref="G12:G13"/>
    <mergeCell ref="F14:F16"/>
    <mergeCell ref="G14:G16"/>
    <mergeCell ref="B8:D8"/>
    <mergeCell ref="B9:D9"/>
    <mergeCell ref="B12:C12"/>
    <mergeCell ref="D12:D13"/>
    <mergeCell ref="E12:E13"/>
    <mergeCell ref="B1:J3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8</cp:revision>
  <dcterms:created xsi:type="dcterms:W3CDTF">2021-03-18T09:56:06Z</dcterms:created>
  <dcterms:modified xsi:type="dcterms:W3CDTF">2025-03-10T07:47:47Z</dcterms:modified>
</cp:coreProperties>
</file>